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База_Служба рекламного сервиса\Сектор технологии стандартиз. ВО\02_Статус проектов\Смежные проекты\131_Торги_2024\3_Внутреннее оформление 2024\"/>
    </mc:Choice>
  </mc:AlternateContent>
  <xr:revisionPtr revIDLastSave="0" documentId="8_{2A1C5877-8161-42BC-A2BF-B8F55D8D36F1}" xr6:coauthVersionLast="47" xr6:coauthVersionMax="47" xr10:uidLastSave="{00000000-0000-0000-0000-000000000000}"/>
  <bookViews>
    <workbookView xWindow="28680" yWindow="-120" windowWidth="29040" windowHeight="15840" tabRatio="734" xr2:uid="{00000000-000D-0000-FFFF-FFFF00000000}"/>
  </bookViews>
  <sheets>
    <sheet name="Шифр" sheetId="9" r:id="rId1"/>
    <sheet name="ТЗ" sheetId="12" r:id="rId2"/>
    <sheet name="Категории" sheetId="13" r:id="rId3"/>
    <sheet name="Схема сборки" sheetId="14" r:id="rId4"/>
    <sheet name="Для кодировки" sheetId="7" r:id="rId5"/>
  </sheets>
  <definedNames>
    <definedName name="_xlnm._FilterDatabase" localSheetId="2" hidden="1">Категории!$A$5:$D$5</definedName>
    <definedName name="_xlnm._FilterDatabase" localSheetId="3" hidden="1">'Схема сборки'!$A$6:$C$6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7" l="1"/>
  <c r="C19" i="7" l="1"/>
  <c r="C24" i="7"/>
  <c r="C23" i="7"/>
  <c r="C22" i="7"/>
  <c r="C21" i="7"/>
  <c r="C29" i="7"/>
  <c r="C28" i="7"/>
  <c r="C3" i="14"/>
  <c r="B10" i="7" l="1"/>
  <c r="C10" i="7" s="1"/>
  <c r="B9" i="7"/>
  <c r="C9" i="7" s="1"/>
  <c r="B8" i="7"/>
  <c r="C8" i="7" s="1"/>
  <c r="C27" i="7" l="1"/>
  <c r="C16" i="7"/>
  <c r="C15" i="7"/>
  <c r="C13" i="7"/>
  <c r="C3" i="7"/>
  <c r="C3" i="13"/>
  <c r="A2" i="12"/>
  <c r="B7" i="7" l="1"/>
  <c r="C7" i="7" s="1"/>
  <c r="B6" i="7"/>
  <c r="C6" i="7" s="1"/>
</calcChain>
</file>

<file path=xl/sharedStrings.xml><?xml version="1.0" encoding="utf-8"?>
<sst xmlns="http://schemas.openxmlformats.org/spreadsheetml/2006/main" count="135" uniqueCount="115">
  <si>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</si>
  <si>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</si>
  <si>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</si>
  <si>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</si>
  <si>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</si>
  <si>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</si>
  <si>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</si>
  <si>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</si>
  <si>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</si>
  <si>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</si>
  <si>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</si>
  <si>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</si>
  <si>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</si>
  <si>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</si>
  <si>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</si>
  <si>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</si>
  <si>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</si>
  <si>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</si>
  <si>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</si>
  <si>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</si>
  <si>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</si>
  <si>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</si>
  <si>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</si>
  <si>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</si>
  <si>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</si>
  <si>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</si>
  <si>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</si>
  <si>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</si>
  <si>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</si>
  <si>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</si>
  <si>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</si>
  <si>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</si>
  <si>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</si>
  <si>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</si>
  <si>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</si>
  <si>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</si>
  <si>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</si>
  <si>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</si>
  <si>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</si>
  <si>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</si>
  <si>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</si>
  <si>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</si>
  <si>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</si>
  <si>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</si>
  <si>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</si>
  <si>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</si>
  <si>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</si>
  <si>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</si>
  <si>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</si>
  <si>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</si>
  <si>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Визуализация</t>
  </si>
  <si>
    <t>№</t>
  </si>
  <si>
    <t>Категории</t>
  </si>
  <si>
    <t>Размер</t>
  </si>
  <si>
    <t>бессрочно</t>
  </si>
  <si>
    <t>Срок поставки с учетом монтажа не должен превышать 14 дней</t>
  </si>
  <si>
    <t>Мобайл настенный</t>
  </si>
  <si>
    <t>Мобайл</t>
  </si>
  <si>
    <t>настенный</t>
  </si>
  <si>
    <t>Крепежные элементы</t>
  </si>
  <si>
    <t>1. Категории мобайлов</t>
  </si>
  <si>
    <t>Используется в формате</t>
  </si>
  <si>
    <t>Черепков П. В.</t>
  </si>
  <si>
    <t>Директор департамента по эксплуатации</t>
  </si>
  <si>
    <t>Департамент по эксплуатации</t>
  </si>
  <si>
    <t>Перечень категорий, успользуемых в форматах - см. Приложение № 1 к ТЗ</t>
  </si>
  <si>
    <t>МФ</t>
  </si>
  <si>
    <t>Малые форматы</t>
  </si>
  <si>
    <t>Никульникова Е.А.</t>
  </si>
  <si>
    <t>КРЕПЕЖНЫЕ ЭЛЕМЕНТЫ</t>
  </si>
  <si>
    <t>Вариант 1 (В1)</t>
  </si>
  <si>
    <t>Вариант 3 (В3)</t>
  </si>
  <si>
    <t xml:space="preserve">1. ПВХ 5 мм, плотность не менее 0,55 г/см3.
2. Фрезеровка согласно контуру реза.
3. УФ-печать, 1440 dpi., двусторонняя
</t>
  </si>
  <si>
    <t>На стене в закассовой зоне. 
При монтаже необходимо соблюдать правила, описанные в инструкции.</t>
  </si>
  <si>
    <t>Перед витражом в закассовой зоне. 
При монтаже необходимо соблюдать правила, описанные в инструкции.</t>
  </si>
  <si>
    <t>1. Трос стальной оцинкованный 1мм + металлические зажимы, 
кол-во лески - 4 пог.м. (корректировка пог.м. в зависимости от высоты потолка).
2. S-образные крючки - 2 шт - для крепления мобайлов тросу. Цвет черный 
Размер (D) - 4; L ~ 35 мм.
3. Дюбель-гвоздь с кольцом - 2 шт - для крепления троса к потолочному перекрытию/несущим конструкциям
4. Складной пружинный дюбель с полукольцамом (крючок-зонтик) - 2 шт - для крепления к плитам Армстронг - данные крепежные элементы используются только при отсутствии тех возможности монтажа к потолочному перекрытию/несущим конструкциям и при наличии согласования Инженерной службой)</t>
  </si>
  <si>
    <t>Мобайл настенный ПВХ 5 мм двусторонний - на 2 троса к потолку/потолочному перекрытию.</t>
  </si>
  <si>
    <t xml:space="preserve">1. ПВХ 5 мм, плотность не менее 0,55 г/см3.
2. Фрезеровка согласно контуру реза.
3. УФ-печать, 1440 dpi, односторонняя
</t>
  </si>
  <si>
    <t>2. Схема сборки</t>
  </si>
  <si>
    <t>Кронштейн для штанги/рейлинга</t>
  </si>
  <si>
    <t>Кронштейн для подвеса</t>
  </si>
  <si>
    <t>Деталь</t>
  </si>
  <si>
    <t xml:space="preserve">Изделие в сборе </t>
  </si>
  <si>
    <t>594х841 мм</t>
  </si>
  <si>
    <t>900 мм</t>
  </si>
  <si>
    <t>1800 мм</t>
  </si>
  <si>
    <t>индивидуальный</t>
  </si>
  <si>
    <t>Типоразмер 5
(Т5)</t>
  </si>
  <si>
    <t>кв.м.</t>
  </si>
  <si>
    <t>п.м.</t>
  </si>
  <si>
    <t>алюминий</t>
  </si>
  <si>
    <t>Количество сторон</t>
  </si>
  <si>
    <t>односторонний</t>
  </si>
  <si>
    <t>двусторонний</t>
  </si>
  <si>
    <t>Штанга/рейлинг</t>
  </si>
  <si>
    <t>МК</t>
  </si>
  <si>
    <t>Кодировка</t>
  </si>
  <si>
    <t xml:space="preserve">3. Наименование для кодировки РИМ </t>
  </si>
  <si>
    <t>ТЗ-563/22</t>
  </si>
  <si>
    <t>Типоразмер 6
(Т6)</t>
  </si>
  <si>
    <t>ПВХ 5 мм+УФ-печать</t>
  </si>
  <si>
    <t>Мобайл настенный 594х841 мм ПВХ 5 мм+УФ-печать односторонний МФ</t>
  </si>
  <si>
    <t>Мобайл настенный 594х841 мм ПВХ 5 мм+УФ-печать двусторонний МФ</t>
  </si>
  <si>
    <t>Типоразмер 7
(Т7)</t>
  </si>
  <si>
    <t>Двусторонний</t>
  </si>
  <si>
    <t>Односторонний на штанге</t>
  </si>
  <si>
    <t>Мобайл настенный односторонний на штанге</t>
  </si>
  <si>
    <r>
      <t xml:space="preserve">Мобайл настенный ПВХ 5 мм односторонний - монтаж к штанге/рейлингу на кронштейны для подвеса.
Мобайл размещается за кронштейном. Отверстия на кронштейне и мобайле совмещаются, в них вставляется винт. Мобайл фиксируется гайкой с обратной стороны (см. схему "Приложение № 1")
</t>
    </r>
    <r>
      <rPr>
        <b/>
        <sz val="11"/>
        <rFont val="Times New Roman"/>
        <family val="1"/>
        <charset val="204"/>
      </rPr>
      <t>Важно!</t>
    </r>
    <r>
      <rPr>
        <sz val="11"/>
        <rFont val="Times New Roman"/>
        <family val="1"/>
        <charset val="204"/>
      </rPr>
      <t xml:space="preserve"> Мобайл на кронштейнах должен располагаться строго перпендикулярно полу.</t>
    </r>
  </si>
  <si>
    <t>см. приложение к ТЗ Категории</t>
  </si>
  <si>
    <r>
      <t xml:space="preserve">Настенная штанга с кронштейнами для подвеса
1. Штанга/рейлинг
- Алюминиевая труба d 29-30 мм. Порошковая окраска - ral 9005 матовый и др. цвета согласно потребности
Длина трубы: L - 900 мм и L -1800 мм
- Заглушки ПВХ черный в массе - устанавливаются в открытые торцы трубы для декорирования отверстий.
2. Кронштейн для штанги/рейлинга (см. схему "Приложение № 2")
Алюминий 5 мм, порошковая окраска - ral 9005 матовый и др. цвета согласно потребности
Кронштейн состоит из 2х деталей, вырезанных из листа алюминия:
- пластина-основание с отверстиями для монтажа к стене
- кольцо-кронштейн для монтажа штанги
Кольцо вставляется в паз на основании и проваривается с обратной стороны, шлифуется.
3. Кронштейн для подвеса (см. схему "Приложение № 2")
- Алюминий 2 мм, порошковая окраска - ral 9005 матовый и др. цвета согласно потребности
Деталь вырезается согласно контуру реза и сгибается по шаблону.
- Винт М6 с декоративной бесшлицевой полукруглой шляпкой - черного цвета
- Гайка М6
Готовый кронштейн должен размещаться на штанге строго перпендикулярно полу. 
Возможно изготовление альтернативного варианта кронштейна:
1. Сталь 1,5-2 мм, порошковая окраска - ral 9005 матовый и др. цвета согласно потребности
2. Шпилька М6, длинной 15-20 мм
3. Гайка М6 - 1 шт
Деталь вырезается согласно контуру реза и сгибается по шаблону. К нижней части с внутренней стороны приваривается шпилька. 
</t>
    </r>
    <r>
      <rPr>
        <b/>
        <sz val="11"/>
        <rFont val="Times New Roman"/>
        <family val="1"/>
        <charset val="204"/>
      </rPr>
      <t>Комплектация:</t>
    </r>
    <r>
      <rPr>
        <sz val="11"/>
        <rFont val="Times New Roman"/>
        <family val="1"/>
        <charset val="204"/>
      </rPr>
      <t xml:space="preserve">
Штанга L - 900 мм: кронштейн для монтажа к стене - 2 шт.; кронштейн для подвеса - 2 шт.
Штанга L - 1800 мм: кронштейн для монтажа к стене - 2 шт.; кронштейн для подвеса - 4 шт.
При заказе штанги в п.м - на каждые 900 мм в комплекте идут 2 кронштейна
</t>
    </r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</si>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</sst>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27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left" vertical="top"/>
    </xf>
    <xf numFmtId="0" fontId="1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15" fillId="0" borderId="0" xfId="3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9" fillId="3" borderId="7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3" fillId="0" borderId="1" xfId="2" applyBorder="1" applyAlignment="1">
      <alignment horizontal="left"/>
    </xf>
    <xf numFmtId="0" fontId="3" fillId="0" borderId="7" xfId="2" applyBorder="1" applyAlignment="1">
      <alignment horizontal="left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18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9" xfId="2" applyBorder="1" applyAlignment="1">
      <alignment horizontal="left"/>
    </xf>
    <xf numFmtId="0" fontId="3" fillId="0" borderId="10" xfId="2" applyBorder="1" applyAlignment="1">
      <alignment horizontal="left"/>
    </xf>
    <xf numFmtId="0" fontId="3" fillId="0" borderId="1" xfId="2" applyBorder="1" applyAlignment="1">
      <alignment horizontal="left" vertical="top" wrapText="1"/>
    </xf>
    <xf numFmtId="0" fontId="3" fillId="0" borderId="7" xfId="2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23" xfId="0" applyFont="1" applyFill="1" applyBorder="1" applyAlignment="1">
      <alignment horizontal="center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1" xfId="0" applyFont="1" applyBorder="1"/>
    <xf numFmtId="0" fontId="13" fillId="0" borderId="0" xfId="0" applyFont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top" wrapText="1"/>
    </xf>
    <xf numFmtId="0" fontId="16" fillId="0" borderId="15" xfId="0" applyFont="1" applyBorder="1" applyAlignment="1">
      <alignment vertical="center" wrapText="1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DD375C2D-A1FA-49FA-AC94-EA69A609F77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5</xdr:row>
      <xdr:rowOff>47624</xdr:rowOff>
    </xdr:from>
    <xdr:to>
      <xdr:col>2</xdr:col>
      <xdr:colOff>1885464</xdr:colOff>
      <xdr:row>5</xdr:row>
      <xdr:rowOff>1885949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FB2869C-816D-48D6-BA2E-CEA208A50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7950" y="4819649"/>
          <a:ext cx="1799739" cy="18383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381001</xdr:colOff>
      <xdr:row>6</xdr:row>
      <xdr:rowOff>110160</xdr:rowOff>
    </xdr:from>
    <xdr:to>
      <xdr:col>2</xdr:col>
      <xdr:colOff>1491427</xdr:colOff>
      <xdr:row>6</xdr:row>
      <xdr:rowOff>1685926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D6952FD-B6BF-4471-95F8-83391D44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43226" y="6977685"/>
          <a:ext cx="1110426" cy="15757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66676</xdr:colOff>
      <xdr:row>6</xdr:row>
      <xdr:rowOff>47625</xdr:rowOff>
    </xdr:from>
    <xdr:to>
      <xdr:col>2</xdr:col>
      <xdr:colOff>4248151</xdr:colOff>
      <xdr:row>6</xdr:row>
      <xdr:rowOff>2136195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9C3101F-4188-46F8-A002-5F1CD0AD7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9551" y="1127125"/>
          <a:ext cx="4181475" cy="2088570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7</xdr:row>
      <xdr:rowOff>546100</xdr:rowOff>
    </xdr:from>
    <xdr:to>
      <xdr:col>2</xdr:col>
      <xdr:colOff>5289253</xdr:colOff>
      <xdr:row>7</xdr:row>
      <xdr:rowOff>3429000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1287FFC-7DCB-488A-B7AB-090D06397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3200" y="3721100"/>
          <a:ext cx="5219403" cy="28829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8</xdr:row>
      <xdr:rowOff>165100</xdr:rowOff>
    </xdr:from>
    <xdr:to>
      <xdr:col>2</xdr:col>
      <xdr:colOff>6172515</xdr:colOff>
      <xdr:row>8</xdr:row>
      <xdr:rowOff>4464271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D46E83A-3CD7-4D83-9E33-36EAEF7DA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17800" y="5651500"/>
          <a:ext cx="6134415" cy="4305521"/>
        </a:xfrm>
        <a:prstGeom prst="rect">
          <a:avLst/>
        </a:prstGeom>
      </xdr:spPr>
    </xdr:pic>
    <xdr:clientData/>
  </xdr:twoCellAnchor>
  <xdr:twoCellAnchor editAs="oneCell">
    <xdr:from>
      <xdr:col>2</xdr:col>
      <xdr:colOff>5194300</xdr:colOff>
      <xdr:row>6</xdr:row>
      <xdr:rowOff>351683</xdr:rowOff>
    </xdr:from>
    <xdr:to>
      <xdr:col>2</xdr:col>
      <xdr:colOff>8559800</xdr:colOff>
      <xdr:row>6</xdr:row>
      <xdr:rowOff>2063826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9B1FC61-2863-4057-80D6-8E06EB393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74000" y="1291483"/>
          <a:ext cx="3365500" cy="1712143"/>
        </a:xfrm>
        <a:prstGeom prst="rect">
          <a:avLst/>
        </a:prstGeom>
      </xdr:spPr>
    </xdr:pic>
    <xdr:clientData/>
  </xdr:twoCellAnchor>
  <xdr:twoCellAnchor editAs="oneCell">
    <xdr:from>
      <xdr:col>2</xdr:col>
      <xdr:colOff>5232400</xdr:colOff>
      <xdr:row>7</xdr:row>
      <xdr:rowOff>127000</xdr:rowOff>
    </xdr:from>
    <xdr:to>
      <xdr:col>2</xdr:col>
      <xdr:colOff>8540920</xdr:colOff>
      <xdr:row>7</xdr:row>
      <xdr:rowOff>4311865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B0C533C-3725-4E5B-9386-0FE7E4ABE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12100" y="3302000"/>
          <a:ext cx="3314870" cy="4191215"/>
        </a:xfrm>
        <a:prstGeom prst="rect">
          <a:avLst/>
        </a:prstGeom>
      </xdr:spPr>
    </xdr:pic>
    <xdr:clientData/>
  </xdr:twoCellAnchor>
  <xdr:twoCellAnchor editAs="oneCell">
    <xdr:from>
      <xdr:col>2</xdr:col>
      <xdr:colOff>6086473</xdr:colOff>
      <xdr:row>8</xdr:row>
      <xdr:rowOff>50799</xdr:rowOff>
    </xdr:from>
    <xdr:to>
      <xdr:col>2</xdr:col>
      <xdr:colOff>14132560</xdr:colOff>
      <xdr:row>8</xdr:row>
      <xdr:rowOff>4397375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BE881CA5-48F0-49F0-8096-3EFF65DF7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69348" y="7956549"/>
          <a:ext cx="8046087" cy="4346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9" sqref="B9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29</v>
      </c>
      <c r="B2" s="46" t="s">
        <v>98</v>
      </c>
      <c r="E2" s="4" t="s">
        <v>30</v>
      </c>
    </row>
    <row r="3" spans="1:5" x14ac:dyDescent="0.3">
      <c r="A3" s="5" t="s">
        <v>28</v>
      </c>
      <c r="B3" s="6" t="s">
        <v>56</v>
      </c>
      <c r="E3" s="4" t="s">
        <v>24</v>
      </c>
    </row>
    <row r="4" spans="1:5" x14ac:dyDescent="0.3">
      <c r="A4" s="5" t="s">
        <v>20</v>
      </c>
      <c r="B4" s="47">
        <v>44819</v>
      </c>
    </row>
    <row r="5" spans="1:5" x14ac:dyDescent="0.3">
      <c r="A5" s="5" t="s">
        <v>21</v>
      </c>
      <c r="B5" s="6" t="s">
        <v>54</v>
      </c>
    </row>
    <row r="6" spans="1:5" x14ac:dyDescent="0.3">
      <c r="A6" s="5" t="s">
        <v>5</v>
      </c>
      <c r="B6" s="7" t="s">
        <v>67</v>
      </c>
    </row>
    <row r="7" spans="1:5" x14ac:dyDescent="0.3">
      <c r="A7" s="5" t="s">
        <v>22</v>
      </c>
      <c r="B7" s="7" t="s">
        <v>28</v>
      </c>
    </row>
    <row r="8" spans="1:5" x14ac:dyDescent="0.3">
      <c r="A8" s="5" t="s">
        <v>23</v>
      </c>
      <c r="B8" s="7" t="s">
        <v>30</v>
      </c>
    </row>
    <row r="9" spans="1:5" x14ac:dyDescent="0.3">
      <c r="A9" s="5" t="s">
        <v>25</v>
      </c>
      <c r="B9" s="7" t="s">
        <v>48</v>
      </c>
    </row>
    <row r="13" spans="1:5" ht="14.5" thickBot="1" x14ac:dyDescent="0.35">
      <c r="A13" s="118" t="s">
        <v>12</v>
      </c>
      <c r="B13" s="119"/>
      <c r="C13" s="48" t="s">
        <v>68</v>
      </c>
    </row>
    <row r="14" spans="1:5" x14ac:dyDescent="0.3">
      <c r="A14" s="120"/>
      <c r="B14" s="121"/>
      <c r="C14" s="48" t="s">
        <v>110</v>
      </c>
    </row>
    <row r="15" spans="1:5" x14ac:dyDescent="0.3">
      <c r="A15" s="120"/>
      <c r="B15" s="121"/>
      <c r="C15" s="48" t="s">
        <v>26</v>
      </c>
    </row>
    <row r="16" spans="1:5" x14ac:dyDescent="0.3">
      <c r="A16" s="122"/>
      <c r="B16" s="30"/>
      <c r="C16" s="48" t="s">
        <v>27</v>
      </c>
    </row>
    <row r="17" spans="1:3" x14ac:dyDescent="0.3">
      <c r="A17" s="44"/>
      <c r="B17" s="31"/>
      <c r="C17" s="49"/>
    </row>
    <row r="18" spans="1:3" x14ac:dyDescent="0.3">
      <c r="A18" s="44"/>
      <c r="B18" s="31"/>
      <c r="C18" s="123" t="s">
        <v>111</v>
      </c>
    </row>
    <row r="19" spans="1:3" x14ac:dyDescent="0.3">
      <c r="A19" s="44"/>
      <c r="B19" s="31"/>
      <c r="C19" s="49"/>
    </row>
    <row r="20" spans="1:3" ht="14.5" thickBot="1" x14ac:dyDescent="0.35">
      <c r="A20" s="118" t="s">
        <v>13</v>
      </c>
      <c r="B20" s="119"/>
      <c r="C20" s="123" t="s">
        <v>112</v>
      </c>
    </row>
    <row r="21" spans="1:3" x14ac:dyDescent="0.3">
      <c r="A21" s="122"/>
      <c r="B21" s="31"/>
      <c r="C21" s="123" t="s">
        <v>113</v>
      </c>
    </row>
    <row r="22" spans="1:3" x14ac:dyDescent="0.3">
      <c r="A22" s="44"/>
      <c r="B22" s="31"/>
      <c r="C22" s="30"/>
    </row>
    <row r="23" spans="1:3" x14ac:dyDescent="0.3">
      <c r="A23" s="44"/>
      <c r="B23" s="31"/>
      <c r="C23" s="123" t="s">
        <v>114</v>
      </c>
    </row>
    <row r="24" spans="1:3" x14ac:dyDescent="0.3">
      <c r="A24" s="44"/>
      <c r="B24" s="31"/>
      <c r="C24" s="30"/>
    </row>
    <row r="25" spans="1:3" ht="14.5" thickBot="1" x14ac:dyDescent="0.35">
      <c r="A25" s="124" t="s">
        <v>13</v>
      </c>
      <c r="B25" s="119"/>
      <c r="C25" s="123" t="s">
        <v>62</v>
      </c>
    </row>
    <row r="26" spans="1:3" x14ac:dyDescent="0.3">
      <c r="A26" s="125"/>
      <c r="B26" s="31"/>
      <c r="C26" s="123" t="s">
        <v>63</v>
      </c>
    </row>
    <row r="27" spans="1:3" x14ac:dyDescent="0.3">
      <c r="A27" s="126"/>
      <c r="B27" s="31"/>
      <c r="C27" s="123"/>
    </row>
    <row r="28" spans="1:3" x14ac:dyDescent="0.3">
      <c r="A28" s="126"/>
      <c r="B28" s="31"/>
      <c r="C28" s="123" t="s">
        <v>64</v>
      </c>
    </row>
    <row r="29" spans="1:3" x14ac:dyDescent="0.3">
      <c r="A29" s="44"/>
      <c r="B29" s="31"/>
      <c r="C29" s="30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zoomScale="80" zoomScaleNormal="80" workbookViewId="0">
      <selection activeCell="B14" sqref="B11:D14"/>
    </sheetView>
  </sheetViews>
  <sheetFormatPr defaultColWidth="9.08984375" defaultRowHeight="14" x14ac:dyDescent="0.35"/>
  <cols>
    <col min="1" max="1" width="38" style="21" customWidth="1"/>
    <col min="2" max="2" width="50" style="21" customWidth="1"/>
    <col min="3" max="3" width="58.54296875" style="21" customWidth="1"/>
    <col min="4" max="4" width="77.90625" style="21" customWidth="1"/>
    <col min="5" max="5" width="25.6328125" style="21" customWidth="1"/>
    <col min="6" max="6" width="24.90625" style="21" customWidth="1"/>
    <col min="7" max="7" width="26.6328125" style="21" customWidth="1"/>
    <col min="8" max="8" width="16.90625" style="21" customWidth="1"/>
    <col min="9" max="9" width="25.6328125" style="21" customWidth="1"/>
    <col min="10" max="10" width="21.36328125" style="21" customWidth="1"/>
    <col min="11" max="11" width="11.08984375" style="21" customWidth="1"/>
    <col min="12" max="16384" width="9.08984375" style="21"/>
  </cols>
  <sheetData>
    <row r="1" spans="1:4" x14ac:dyDescent="0.35">
      <c r="A1" s="22" t="s">
        <v>31</v>
      </c>
      <c r="B1" s="8"/>
    </row>
    <row r="2" spans="1:4" x14ac:dyDescent="0.35">
      <c r="A2" s="23" t="str">
        <f>Шифр!$B$2</f>
        <v>ТЗ-563/22</v>
      </c>
      <c r="B2" s="8"/>
    </row>
    <row r="3" spans="1:4" ht="14.5" thickBot="1" x14ac:dyDescent="0.4">
      <c r="A3" s="8"/>
      <c r="B3" s="8"/>
    </row>
    <row r="4" spans="1:4" ht="15.75" customHeight="1" x14ac:dyDescent="0.35">
      <c r="A4" s="24" t="s">
        <v>6</v>
      </c>
      <c r="B4" s="83" t="s">
        <v>57</v>
      </c>
      <c r="C4" s="83"/>
      <c r="D4" s="84"/>
    </row>
    <row r="5" spans="1:4" ht="15.75" customHeight="1" x14ac:dyDescent="0.35">
      <c r="A5" s="32" t="s">
        <v>7</v>
      </c>
      <c r="B5" s="85" t="s">
        <v>58</v>
      </c>
      <c r="C5" s="85"/>
      <c r="D5" s="86"/>
    </row>
    <row r="6" spans="1:4" ht="19.5" customHeight="1" x14ac:dyDescent="0.35">
      <c r="A6" s="32" t="s">
        <v>0</v>
      </c>
      <c r="B6" s="89" t="s">
        <v>108</v>
      </c>
      <c r="C6" s="89"/>
      <c r="D6" s="90"/>
    </row>
    <row r="7" spans="1:4" ht="28" x14ac:dyDescent="0.35">
      <c r="A7" s="25" t="s">
        <v>32</v>
      </c>
      <c r="B7" s="65" t="s">
        <v>83</v>
      </c>
      <c r="C7" s="65"/>
      <c r="D7" s="66"/>
    </row>
    <row r="8" spans="1:4" ht="28" x14ac:dyDescent="0.35">
      <c r="A8" s="25" t="s">
        <v>87</v>
      </c>
      <c r="B8" s="65" t="s">
        <v>84</v>
      </c>
      <c r="C8" s="65"/>
      <c r="D8" s="66"/>
    </row>
    <row r="9" spans="1:4" ht="28" x14ac:dyDescent="0.35">
      <c r="A9" s="25" t="s">
        <v>99</v>
      </c>
      <c r="B9" s="65" t="s">
        <v>85</v>
      </c>
      <c r="C9" s="65"/>
      <c r="D9" s="66"/>
    </row>
    <row r="10" spans="1:4" ht="28" x14ac:dyDescent="0.35">
      <c r="A10" s="25" t="s">
        <v>103</v>
      </c>
      <c r="B10" s="65" t="s">
        <v>86</v>
      </c>
      <c r="C10" s="65"/>
      <c r="D10" s="66"/>
    </row>
    <row r="11" spans="1:4" x14ac:dyDescent="0.35">
      <c r="A11" s="63" t="s">
        <v>33</v>
      </c>
      <c r="B11" s="114" t="s">
        <v>100</v>
      </c>
      <c r="C11" s="115"/>
      <c r="D11" s="116"/>
    </row>
    <row r="12" spans="1:4" x14ac:dyDescent="0.35">
      <c r="A12" s="64"/>
      <c r="B12" s="65" t="s">
        <v>90</v>
      </c>
      <c r="C12" s="65"/>
      <c r="D12" s="66"/>
    </row>
    <row r="13" spans="1:4" x14ac:dyDescent="0.35">
      <c r="A13" s="61" t="s">
        <v>1</v>
      </c>
      <c r="B13" s="65" t="s">
        <v>49</v>
      </c>
      <c r="C13" s="65"/>
      <c r="D13" s="66"/>
    </row>
    <row r="14" spans="1:4" x14ac:dyDescent="0.35">
      <c r="A14" s="61"/>
      <c r="B14" s="65" t="s">
        <v>88</v>
      </c>
      <c r="C14" s="65"/>
      <c r="D14" s="66"/>
    </row>
    <row r="15" spans="1:4" ht="14.5" thickBot="1" x14ac:dyDescent="0.4">
      <c r="A15" s="62"/>
      <c r="B15" s="69" t="s">
        <v>89</v>
      </c>
      <c r="C15" s="69"/>
      <c r="D15" s="70"/>
    </row>
    <row r="16" spans="1:4" ht="14.5" thickBot="1" x14ac:dyDescent="0.4"/>
    <row r="17" spans="1:4" x14ac:dyDescent="0.35">
      <c r="A17" s="27"/>
      <c r="B17" s="91" t="s">
        <v>34</v>
      </c>
      <c r="C17" s="91"/>
      <c r="D17" s="92"/>
    </row>
    <row r="18" spans="1:4" x14ac:dyDescent="0.35">
      <c r="A18" s="26"/>
      <c r="B18" s="106" t="s">
        <v>70</v>
      </c>
      <c r="C18" s="107"/>
      <c r="D18" s="52" t="s">
        <v>71</v>
      </c>
    </row>
    <row r="19" spans="1:4" ht="75" customHeight="1" x14ac:dyDescent="0.35">
      <c r="A19" s="28" t="s">
        <v>57</v>
      </c>
      <c r="B19" s="112" t="s">
        <v>77</v>
      </c>
      <c r="C19" s="113"/>
      <c r="D19" s="50" t="s">
        <v>72</v>
      </c>
    </row>
    <row r="20" spans="1:4" ht="18.75" customHeight="1" x14ac:dyDescent="0.35">
      <c r="A20" s="26"/>
      <c r="B20" s="72" t="s">
        <v>69</v>
      </c>
      <c r="C20" s="72"/>
      <c r="D20" s="73"/>
    </row>
    <row r="21" spans="1:4" ht="18.75" customHeight="1" x14ac:dyDescent="0.35">
      <c r="A21" s="56" t="s">
        <v>59</v>
      </c>
      <c r="B21" s="106" t="s">
        <v>70</v>
      </c>
      <c r="C21" s="107"/>
      <c r="D21" s="52" t="s">
        <v>71</v>
      </c>
    </row>
    <row r="22" spans="1:4" ht="138.75" customHeight="1" x14ac:dyDescent="0.35">
      <c r="A22" s="57"/>
      <c r="B22" s="108" t="s">
        <v>109</v>
      </c>
      <c r="C22" s="109"/>
      <c r="D22" s="59" t="s">
        <v>75</v>
      </c>
    </row>
    <row r="23" spans="1:4" ht="260.5" customHeight="1" x14ac:dyDescent="0.35">
      <c r="A23" s="58"/>
      <c r="B23" s="110"/>
      <c r="C23" s="111"/>
      <c r="D23" s="60"/>
    </row>
    <row r="24" spans="1:4" x14ac:dyDescent="0.35">
      <c r="A24" s="26"/>
      <c r="B24" s="72" t="s">
        <v>35</v>
      </c>
      <c r="C24" s="72"/>
      <c r="D24" s="73"/>
    </row>
    <row r="25" spans="1:4" x14ac:dyDescent="0.35">
      <c r="A25" s="71" t="s">
        <v>43</v>
      </c>
      <c r="B25" s="106" t="s">
        <v>70</v>
      </c>
      <c r="C25" s="107"/>
      <c r="D25" s="52" t="s">
        <v>71</v>
      </c>
    </row>
    <row r="26" spans="1:4" ht="77" customHeight="1" x14ac:dyDescent="0.35">
      <c r="A26" s="71"/>
      <c r="B26" s="112" t="s">
        <v>107</v>
      </c>
      <c r="C26" s="113"/>
      <c r="D26" s="50" t="s">
        <v>76</v>
      </c>
    </row>
    <row r="27" spans="1:4" x14ac:dyDescent="0.35">
      <c r="A27" s="26"/>
      <c r="B27" s="72" t="s">
        <v>36</v>
      </c>
      <c r="C27" s="72"/>
      <c r="D27" s="73"/>
    </row>
    <row r="28" spans="1:4" x14ac:dyDescent="0.35">
      <c r="A28" s="26"/>
      <c r="B28" s="106" t="s">
        <v>70</v>
      </c>
      <c r="C28" s="107"/>
      <c r="D28" s="52" t="s">
        <v>71</v>
      </c>
    </row>
    <row r="29" spans="1:4" ht="36" customHeight="1" x14ac:dyDescent="0.35">
      <c r="A29" s="37" t="s">
        <v>38</v>
      </c>
      <c r="B29" s="112" t="s">
        <v>73</v>
      </c>
      <c r="C29" s="113"/>
      <c r="D29" s="55" t="s">
        <v>74</v>
      </c>
    </row>
    <row r="30" spans="1:4" x14ac:dyDescent="0.35">
      <c r="A30" s="26"/>
      <c r="B30" s="72" t="s">
        <v>37</v>
      </c>
      <c r="C30" s="72"/>
      <c r="D30" s="73"/>
    </row>
    <row r="31" spans="1:4" ht="31.5" customHeight="1" x14ac:dyDescent="0.35">
      <c r="A31" s="54" t="s">
        <v>39</v>
      </c>
      <c r="B31" s="74" t="s">
        <v>65</v>
      </c>
      <c r="C31" s="74"/>
      <c r="D31" s="75"/>
    </row>
    <row r="32" spans="1:4" ht="15.75" customHeight="1" thickBot="1" x14ac:dyDescent="0.4">
      <c r="A32" s="33" t="s">
        <v>40</v>
      </c>
      <c r="B32" s="69" t="s">
        <v>41</v>
      </c>
      <c r="C32" s="69"/>
      <c r="D32" s="70"/>
    </row>
    <row r="35" spans="1:4" ht="14.5" thickBot="1" x14ac:dyDescent="0.4"/>
    <row r="36" spans="1:4" ht="30" x14ac:dyDescent="0.35">
      <c r="A36" s="29" t="s">
        <v>16</v>
      </c>
      <c r="B36" s="93" t="s">
        <v>42</v>
      </c>
      <c r="C36" s="93"/>
      <c r="D36" s="94"/>
    </row>
    <row r="37" spans="1:4" ht="15" x14ac:dyDescent="0.35">
      <c r="A37" s="36" t="s">
        <v>17</v>
      </c>
      <c r="B37" s="80" t="s">
        <v>19</v>
      </c>
      <c r="C37" s="80"/>
      <c r="D37" s="81"/>
    </row>
    <row r="38" spans="1:4" ht="15" customHeight="1" x14ac:dyDescent="0.35">
      <c r="A38" s="36" t="s">
        <v>44</v>
      </c>
      <c r="B38" s="79" t="s">
        <v>47</v>
      </c>
      <c r="C38" s="79" t="s">
        <v>55</v>
      </c>
      <c r="D38" s="82"/>
    </row>
    <row r="39" spans="1:4" ht="15" customHeight="1" x14ac:dyDescent="0.35">
      <c r="A39" s="36" t="s">
        <v>45</v>
      </c>
      <c r="B39" s="79"/>
      <c r="C39" s="79"/>
      <c r="D39" s="82"/>
    </row>
    <row r="40" spans="1:4" ht="18" customHeight="1" x14ac:dyDescent="0.35">
      <c r="A40" s="36" t="s">
        <v>46</v>
      </c>
      <c r="B40" s="79"/>
      <c r="C40" s="79"/>
      <c r="D40" s="82"/>
    </row>
    <row r="41" spans="1:4" ht="15.75" customHeight="1" x14ac:dyDescent="0.35">
      <c r="A41" s="76" t="s">
        <v>18</v>
      </c>
      <c r="B41" s="67" t="s">
        <v>60</v>
      </c>
      <c r="C41" s="67"/>
      <c r="D41" s="68"/>
    </row>
    <row r="42" spans="1:4" ht="15.75" customHeight="1" x14ac:dyDescent="0.35">
      <c r="A42" s="77"/>
      <c r="B42" s="67" t="s">
        <v>78</v>
      </c>
      <c r="C42" s="67"/>
      <c r="D42" s="68"/>
    </row>
    <row r="43" spans="1:4" ht="15.75" customHeight="1" thickBot="1" x14ac:dyDescent="0.4">
      <c r="A43" s="78"/>
      <c r="B43" s="87" t="s">
        <v>97</v>
      </c>
      <c r="C43" s="87"/>
      <c r="D43" s="88"/>
    </row>
    <row r="44" spans="1:4" x14ac:dyDescent="0.35">
      <c r="A44" s="8"/>
      <c r="B44" s="3"/>
      <c r="C44" s="9"/>
    </row>
  </sheetData>
  <mergeCells count="40">
    <mergeCell ref="B29:C29"/>
    <mergeCell ref="B31:D31"/>
    <mergeCell ref="B11:D11"/>
    <mergeCell ref="B43:D43"/>
    <mergeCell ref="B6:D6"/>
    <mergeCell ref="B20:D20"/>
    <mergeCell ref="B17:D17"/>
    <mergeCell ref="B24:D24"/>
    <mergeCell ref="B27:D27"/>
    <mergeCell ref="B36:D36"/>
    <mergeCell ref="B19:C19"/>
    <mergeCell ref="B18:C18"/>
    <mergeCell ref="B21:C21"/>
    <mergeCell ref="B22:C23"/>
    <mergeCell ref="B26:C26"/>
    <mergeCell ref="B25:C25"/>
    <mergeCell ref="B28:C28"/>
    <mergeCell ref="B4:D4"/>
    <mergeCell ref="B5:D5"/>
    <mergeCell ref="B7:D7"/>
    <mergeCell ref="B9:D9"/>
    <mergeCell ref="B8:D8"/>
    <mergeCell ref="B10:D10"/>
    <mergeCell ref="A11:A12"/>
    <mergeCell ref="B12:D12"/>
    <mergeCell ref="B42:D42"/>
    <mergeCell ref="B13:D13"/>
    <mergeCell ref="B14:D14"/>
    <mergeCell ref="B15:D15"/>
    <mergeCell ref="A25:A26"/>
    <mergeCell ref="B30:D30"/>
    <mergeCell ref="B32:D32"/>
    <mergeCell ref="A41:A43"/>
    <mergeCell ref="B38:B40"/>
    <mergeCell ref="B37:D37"/>
    <mergeCell ref="C38:D40"/>
    <mergeCell ref="B41:D41"/>
    <mergeCell ref="A21:A23"/>
    <mergeCell ref="D22:D23"/>
    <mergeCell ref="A13:A15"/>
  </mergeCells>
  <hyperlinks>
    <hyperlink ref="B43:C43" location="'Для кодировки'!A1" display="4. Наименование для кодировки РИМ " xr:uid="{00000000-0004-0000-0100-000000000000}"/>
    <hyperlink ref="B41:C41" location="Категории!A1" display="1. Категории шелфбаннеров" xr:uid="{00000000-0004-0000-0100-000001000000}"/>
    <hyperlink ref="B42:D42" location="'Схема сборки'!A1" display="2. Схема сборки" xr:uid="{E532E5F2-B35B-4C8E-9029-9D80ADE6A650}"/>
    <hyperlink ref="B6:D6" location="Категории!A1" display="см. приложение к ТЗ Категории" xr:uid="{FAEED3C3-ED3C-45C8-9837-4BE5AD3FB868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7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2" sqref="A2"/>
      <selection pane="bottomRight" activeCell="C7" sqref="C7"/>
    </sheetView>
  </sheetViews>
  <sheetFormatPr defaultColWidth="9.08984375" defaultRowHeight="14.5" x14ac:dyDescent="0.35"/>
  <cols>
    <col min="1" max="1" width="5.90625" style="40" customWidth="1"/>
    <col min="2" max="2" width="32.54296875" style="21" customWidth="1"/>
    <col min="3" max="3" width="75.36328125" style="21" customWidth="1"/>
    <col min="4" max="4" width="33.36328125" style="21" customWidth="1"/>
    <col min="5" max="5" width="27" style="21" customWidth="1"/>
    <col min="6" max="7" width="9.08984375" style="21"/>
    <col min="8" max="8" width="51.08984375" style="21" customWidth="1"/>
    <col min="9" max="11" width="9.08984375" style="21"/>
    <col min="12" max="12" width="8.90625" customWidth="1"/>
    <col min="13" max="16384" width="9.08984375" style="21"/>
  </cols>
  <sheetData>
    <row r="2" spans="1:12" ht="14" x14ac:dyDescent="0.3">
      <c r="B2" s="10" t="s">
        <v>14</v>
      </c>
      <c r="C2" s="10" t="s">
        <v>15</v>
      </c>
      <c r="L2" s="21"/>
    </row>
    <row r="3" spans="1:12" ht="14" x14ac:dyDescent="0.35">
      <c r="B3" s="11">
        <v>1</v>
      </c>
      <c r="C3" s="1" t="str">
        <f>Шифр!$B$2</f>
        <v>ТЗ-563/22</v>
      </c>
      <c r="L3" s="21"/>
    </row>
    <row r="5" spans="1:12" ht="15.75" customHeight="1" x14ac:dyDescent="0.35">
      <c r="A5" s="38" t="s">
        <v>51</v>
      </c>
      <c r="B5" s="41" t="s">
        <v>52</v>
      </c>
      <c r="C5" s="41" t="s">
        <v>50</v>
      </c>
      <c r="D5" s="41" t="s">
        <v>96</v>
      </c>
      <c r="E5" s="41" t="s">
        <v>61</v>
      </c>
      <c r="L5" s="21"/>
    </row>
    <row r="6" spans="1:12" ht="154.5" customHeight="1" x14ac:dyDescent="0.35">
      <c r="A6" s="23">
        <v>4</v>
      </c>
      <c r="B6" s="35" t="s">
        <v>105</v>
      </c>
      <c r="C6" s="39"/>
      <c r="D6" s="39" t="s">
        <v>101</v>
      </c>
      <c r="E6" s="39" t="s">
        <v>95</v>
      </c>
    </row>
    <row r="7" spans="1:12" ht="141.75" customHeight="1" x14ac:dyDescent="0.35">
      <c r="A7" s="23">
        <v>5</v>
      </c>
      <c r="B7" s="35" t="s">
        <v>104</v>
      </c>
      <c r="C7" s="39"/>
      <c r="D7" s="39" t="s">
        <v>102</v>
      </c>
      <c r="E7" s="39" t="s">
        <v>95</v>
      </c>
    </row>
  </sheetData>
  <sortState xmlns:xlrd2="http://schemas.microsoft.com/office/spreadsheetml/2017/richdata2" ref="H2:H52">
    <sortCondition ref="H1"/>
  </sortState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95DD-C82C-4181-9BDA-9A1916814613}">
  <dimension ref="A2:K9"/>
  <sheetViews>
    <sheetView zoomScale="60" zoomScaleNormal="60" workbookViewId="0">
      <pane xSplit="3" ySplit="6" topLeftCell="D7" activePane="bottomRight" state="frozen"/>
      <selection pane="topRight" activeCell="D1" sqref="D1"/>
      <selection pane="bottomLeft" activeCell="A2" sqref="A2"/>
      <selection pane="bottomRight" activeCell="C8" sqref="C8"/>
    </sheetView>
  </sheetViews>
  <sheetFormatPr defaultColWidth="9.08984375" defaultRowHeight="14.5" x14ac:dyDescent="0.35"/>
  <cols>
    <col min="1" max="1" width="5.90625" style="40" customWidth="1"/>
    <col min="2" max="2" width="32.54296875" style="21" customWidth="1"/>
    <col min="3" max="3" width="203" style="21" customWidth="1"/>
    <col min="4" max="6" width="9.08984375" style="21"/>
    <col min="7" max="7" width="51.08984375" style="21" customWidth="1"/>
    <col min="8" max="10" width="9.08984375" style="21"/>
    <col min="11" max="11" width="8.90625" customWidth="1"/>
    <col min="12" max="16384" width="9.08984375" style="21"/>
  </cols>
  <sheetData>
    <row r="2" spans="1:11" ht="14" x14ac:dyDescent="0.3">
      <c r="B2" s="10" t="s">
        <v>14</v>
      </c>
      <c r="C2" s="10" t="s">
        <v>15</v>
      </c>
      <c r="K2" s="21"/>
    </row>
    <row r="3" spans="1:11" ht="14" x14ac:dyDescent="0.35">
      <c r="B3" s="11">
        <v>2</v>
      </c>
      <c r="C3" s="1" t="str">
        <f>Шифр!$B$2</f>
        <v>ТЗ-563/22</v>
      </c>
      <c r="K3" s="21"/>
    </row>
    <row r="5" spans="1:11" ht="30.9" customHeight="1" x14ac:dyDescent="0.35">
      <c r="A5" s="95" t="s">
        <v>106</v>
      </c>
      <c r="B5" s="96"/>
      <c r="C5" s="97"/>
    </row>
    <row r="6" spans="1:11" ht="15.75" customHeight="1" x14ac:dyDescent="0.35">
      <c r="A6" s="38" t="s">
        <v>51</v>
      </c>
      <c r="B6" s="41" t="s">
        <v>81</v>
      </c>
      <c r="C6" s="41" t="s">
        <v>50</v>
      </c>
      <c r="K6" s="21"/>
    </row>
    <row r="7" spans="1:11" ht="176.15" customHeight="1" x14ac:dyDescent="0.35">
      <c r="A7" s="23">
        <v>1</v>
      </c>
      <c r="B7" s="53" t="s">
        <v>79</v>
      </c>
      <c r="C7" s="39"/>
      <c r="K7" s="21"/>
    </row>
    <row r="8" spans="1:11" ht="344.15" customHeight="1" x14ac:dyDescent="0.35">
      <c r="A8" s="23">
        <v>2</v>
      </c>
      <c r="B8" s="53" t="s">
        <v>80</v>
      </c>
      <c r="C8" s="39"/>
    </row>
    <row r="9" spans="1:11" ht="366.9" customHeight="1" x14ac:dyDescent="0.35">
      <c r="A9" s="23">
        <v>3</v>
      </c>
      <c r="B9" s="53" t="s">
        <v>82</v>
      </c>
      <c r="C9" s="39"/>
    </row>
  </sheetData>
  <mergeCells count="1">
    <mergeCell ref="A5:C5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35"/>
  <sheetViews>
    <sheetView zoomScaleNormal="100" workbookViewId="0">
      <selection activeCell="A11" sqref="A11"/>
    </sheetView>
  </sheetViews>
  <sheetFormatPr defaultColWidth="9.08984375" defaultRowHeight="14" x14ac:dyDescent="0.3"/>
  <cols>
    <col min="1" max="1" width="5.54296875" style="4" bestFit="1" customWidth="1"/>
    <col min="2" max="2" width="70.453125" style="4" customWidth="1"/>
    <col min="3" max="3" width="35.08984375" style="17" customWidth="1"/>
    <col min="4" max="16384" width="9.08984375" style="4"/>
  </cols>
  <sheetData>
    <row r="2" spans="1:3" x14ac:dyDescent="0.3">
      <c r="B2" s="10" t="s">
        <v>14</v>
      </c>
      <c r="C2" s="10" t="s">
        <v>15</v>
      </c>
    </row>
    <row r="3" spans="1:3" x14ac:dyDescent="0.3">
      <c r="B3" s="11">
        <v>3</v>
      </c>
      <c r="C3" s="1" t="str">
        <f>Шифр!$B$2</f>
        <v>ТЗ-563/22</v>
      </c>
    </row>
    <row r="4" spans="1:3" x14ac:dyDescent="0.3">
      <c r="C4" s="13"/>
    </row>
    <row r="5" spans="1:3" ht="15" customHeight="1" x14ac:dyDescent="0.3">
      <c r="A5" s="12" t="s">
        <v>10</v>
      </c>
      <c r="B5" s="14" t="s">
        <v>4</v>
      </c>
      <c r="C5" s="15" t="s">
        <v>9</v>
      </c>
    </row>
    <row r="6" spans="1:3" ht="20.25" customHeight="1" x14ac:dyDescent="0.3">
      <c r="A6" s="45">
        <v>1</v>
      </c>
      <c r="B6" s="35" t="str">
        <f>CONCATENATE($C$15," ",$C$16," ",$C$21," ",$C$18," ",$C$25," ",$C$14)</f>
        <v>Мобайл настенный 594х841 мм ПВХ 5 мм+УФ-печать односторонний МФ</v>
      </c>
      <c r="C6" s="23">
        <f t="shared" ref="C6:C10" si="0">LEN(B6)</f>
        <v>63</v>
      </c>
    </row>
    <row r="7" spans="1:3" ht="20.25" customHeight="1" x14ac:dyDescent="0.3">
      <c r="A7" s="45">
        <v>2</v>
      </c>
      <c r="B7" s="35" t="str">
        <f>CONCATENATE($C$15," ",$C$16," ",$C$21," ",$C$18," ",$C$26," ",$C$14)</f>
        <v>Мобайл настенный 594х841 мм ПВХ 5 мм+УФ-печать двусторонний МФ</v>
      </c>
      <c r="C7" s="23">
        <f t="shared" si="0"/>
        <v>62</v>
      </c>
    </row>
    <row r="8" spans="1:3" ht="20.25" customHeight="1" x14ac:dyDescent="0.3">
      <c r="A8" s="45">
        <v>3</v>
      </c>
      <c r="B8" s="35" t="str">
        <f>CONCATENATE($C$17," ",$C$22," ",$C$19," ",$C$14)</f>
        <v>Штанга/рейлинг 900 мм алюминий МФ</v>
      </c>
      <c r="C8" s="23">
        <f t="shared" si="0"/>
        <v>33</v>
      </c>
    </row>
    <row r="9" spans="1:3" ht="20.25" customHeight="1" x14ac:dyDescent="0.3">
      <c r="A9" s="45">
        <v>4</v>
      </c>
      <c r="B9" s="35" t="str">
        <f>CONCATENATE($C$17," ",$C$23," ",$C$19," ",$C$14)</f>
        <v>Штанга/рейлинг 1800 мм алюминий МФ</v>
      </c>
      <c r="C9" s="23">
        <f t="shared" si="0"/>
        <v>34</v>
      </c>
    </row>
    <row r="10" spans="1:3" ht="20.25" customHeight="1" x14ac:dyDescent="0.3">
      <c r="A10" s="45">
        <v>5</v>
      </c>
      <c r="B10" s="35" t="str">
        <f>CONCATENATE($C$17," ",$C$19," ",$C$29," ",$C$14)</f>
        <v>Штанга/рейлинг алюминий п.м. МФ</v>
      </c>
      <c r="C10" s="23">
        <f t="shared" si="0"/>
        <v>31</v>
      </c>
    </row>
    <row r="11" spans="1:3" ht="20.25" customHeight="1" x14ac:dyDescent="0.3">
      <c r="A11" s="51"/>
      <c r="B11" s="8"/>
      <c r="C11" s="40"/>
    </row>
    <row r="12" spans="1:3" x14ac:dyDescent="0.3">
      <c r="B12" s="16"/>
    </row>
    <row r="13" spans="1:3" x14ac:dyDescent="0.3">
      <c r="B13" s="18" t="s">
        <v>11</v>
      </c>
      <c r="C13" s="1" t="str">
        <f>Шифр!$B$2</f>
        <v>ТЗ-563/22</v>
      </c>
    </row>
    <row r="14" spans="1:3" x14ac:dyDescent="0.3">
      <c r="B14" s="19" t="s">
        <v>5</v>
      </c>
      <c r="C14" s="20" t="s">
        <v>66</v>
      </c>
    </row>
    <row r="15" spans="1:3" x14ac:dyDescent="0.3">
      <c r="B15" s="19" t="s">
        <v>2</v>
      </c>
      <c r="C15" s="20" t="str">
        <f>ТЗ!$B$4</f>
        <v>Мобайл</v>
      </c>
    </row>
    <row r="16" spans="1:3" x14ac:dyDescent="0.3">
      <c r="B16" s="19" t="s">
        <v>8</v>
      </c>
      <c r="C16" s="20" t="str">
        <f>ТЗ!$B$5</f>
        <v>настенный</v>
      </c>
    </row>
    <row r="17" spans="2:3" x14ac:dyDescent="0.3">
      <c r="B17" s="19"/>
      <c r="C17" s="20" t="s">
        <v>94</v>
      </c>
    </row>
    <row r="18" spans="2:3" x14ac:dyDescent="0.3">
      <c r="B18" s="42" t="s">
        <v>33</v>
      </c>
      <c r="C18" s="20" t="str">
        <f>ТЗ!$B$11</f>
        <v>ПВХ 5 мм+УФ-печать</v>
      </c>
    </row>
    <row r="19" spans="2:3" x14ac:dyDescent="0.3">
      <c r="B19" s="43"/>
      <c r="C19" s="20" t="str">
        <f>ТЗ!$B$12</f>
        <v>алюминий</v>
      </c>
    </row>
    <row r="20" spans="2:3" x14ac:dyDescent="0.3">
      <c r="B20" s="43"/>
      <c r="C20" s="117"/>
    </row>
    <row r="21" spans="2:3" x14ac:dyDescent="0.3">
      <c r="B21" s="102" t="s">
        <v>53</v>
      </c>
      <c r="C21" s="20" t="str">
        <f>ТЗ!$B$7</f>
        <v>594х841 мм</v>
      </c>
    </row>
    <row r="22" spans="2:3" x14ac:dyDescent="0.3">
      <c r="B22" s="103"/>
      <c r="C22" s="20" t="str">
        <f>ТЗ!$B$8</f>
        <v>900 мм</v>
      </c>
    </row>
    <row r="23" spans="2:3" x14ac:dyDescent="0.3">
      <c r="B23" s="103"/>
      <c r="C23" s="20" t="str">
        <f>ТЗ!$B$9</f>
        <v>1800 мм</v>
      </c>
    </row>
    <row r="24" spans="2:3" x14ac:dyDescent="0.3">
      <c r="B24" s="104"/>
      <c r="C24" s="20" t="str">
        <f>ТЗ!$B$10</f>
        <v>индивидуальный</v>
      </c>
    </row>
    <row r="25" spans="2:3" x14ac:dyDescent="0.3">
      <c r="B25" s="105" t="s">
        <v>91</v>
      </c>
      <c r="C25" s="20" t="s">
        <v>92</v>
      </c>
    </row>
    <row r="26" spans="2:3" x14ac:dyDescent="0.3">
      <c r="B26" s="105"/>
      <c r="C26" s="20" t="s">
        <v>93</v>
      </c>
    </row>
    <row r="27" spans="2:3" x14ac:dyDescent="0.3">
      <c r="B27" s="99" t="s">
        <v>1</v>
      </c>
      <c r="C27" s="20" t="str">
        <f>ТЗ!$B$13</f>
        <v>шт</v>
      </c>
    </row>
    <row r="28" spans="2:3" x14ac:dyDescent="0.3">
      <c r="B28" s="100"/>
      <c r="C28" s="20" t="str">
        <f>ТЗ!$B$14</f>
        <v>кв.м.</v>
      </c>
    </row>
    <row r="29" spans="2:3" x14ac:dyDescent="0.3">
      <c r="B29" s="101"/>
      <c r="C29" s="20" t="str">
        <f>ТЗ!$B$15</f>
        <v>п.м.</v>
      </c>
    </row>
    <row r="30" spans="2:3" x14ac:dyDescent="0.3">
      <c r="B30" s="34"/>
    </row>
    <row r="31" spans="2:3" x14ac:dyDescent="0.3">
      <c r="B31" s="98"/>
    </row>
    <row r="32" spans="2:3" x14ac:dyDescent="0.3">
      <c r="B32" s="98"/>
    </row>
    <row r="33" spans="2:2" x14ac:dyDescent="0.3">
      <c r="B33" s="98"/>
    </row>
    <row r="34" spans="2:2" x14ac:dyDescent="0.3">
      <c r="B34" s="98"/>
    </row>
    <row r="35" spans="2:2" x14ac:dyDescent="0.3">
      <c r="B35" s="34"/>
    </row>
  </sheetData>
  <mergeCells count="4">
    <mergeCell ref="B31:B34"/>
    <mergeCell ref="B27:B29"/>
    <mergeCell ref="B21:B24"/>
    <mergeCell ref="B25:B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Категории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Никульникова Екатерина Александровна</dc:creator>
  <cp:lastModifiedBy>Никульникова Екатерина Александровна</cp:lastModifiedBy>
  <dcterms:created xsi:type="dcterms:W3CDTF">2006-09-16T00:00:00Z</dcterms:created>
  <dcterms:modified xsi:type="dcterms:W3CDTF">2023-11-18T19:09:26Z</dcterms:modified>
</cp:coreProperties>
</file>